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3\"/>
    </mc:Choice>
  </mc:AlternateContent>
  <xr:revisionPtr revIDLastSave="0" documentId="13_ncr:1_{DFB8F745-0609-43A9-A6F1-423AB1BB17A9}" xr6:coauthVersionLast="36" xr6:coauthVersionMax="36" xr10:uidLastSave="{00000000-0000-0000-0000-000000000000}"/>
  <bookViews>
    <workbookView xWindow="90" yWindow="525" windowWidth="13455" windowHeight="9135" activeTab="3" xr2:uid="{00000000-000D-0000-FFFF-FFFF00000000}"/>
  </bookViews>
  <sheets>
    <sheet name="1" sheetId="44" r:id="rId1"/>
    <sheet name="1.1 " sheetId="57309" r:id="rId2"/>
    <sheet name="1.2 " sheetId="57318" r:id="rId3"/>
    <sheet name="1.3 " sheetId="57313" r:id="rId4"/>
  </sheets>
  <externalReferences>
    <externalReference r:id="rId5"/>
    <externalReference r:id="rId6"/>
    <externalReference r:id="rId7"/>
  </externalReferences>
  <definedNames>
    <definedName name="\A">#REF!</definedName>
    <definedName name="\E">#REF!</definedName>
    <definedName name="\M">#REF!</definedName>
    <definedName name="A">#REF!</definedName>
    <definedName name="df_od_sm">[1]ControlPanel!$C$25</definedName>
    <definedName name="_xlnm.Print_Area" localSheetId="0">'1'!$A$1:$B$50</definedName>
    <definedName name="_xlnm.Print_Area" localSheetId="1">'1.1 '!$A$2:$F$31</definedName>
    <definedName name="_xlnm.Print_Area" localSheetId="2">'1.2 '!$A$2:$F$40</definedName>
    <definedName name="RepublicPays">[1]ControlPanel!$J$44</definedName>
    <definedName name="ReturnToControlPanel" localSheetId="3">[2]!ReturnToControlPanel</definedName>
    <definedName name="ReturnToControlPanel">[3]!ReturnToControlPanel</definedName>
    <definedName name="selection">[1]ControlPanel!$B$44</definedName>
  </definedNames>
  <calcPr calcId="179021"/>
</workbook>
</file>

<file path=xl/calcChain.xml><?xml version="1.0" encoding="utf-8"?>
<calcChain xmlns="http://schemas.openxmlformats.org/spreadsheetml/2006/main">
  <c r="F11" i="57313" l="1"/>
  <c r="F12" i="57313"/>
  <c r="F7" i="57313" l="1"/>
  <c r="E7" i="57313" l="1"/>
  <c r="F27" i="57309" l="1"/>
  <c r="F29" i="57309"/>
  <c r="F23" i="57309"/>
  <c r="F24" i="57309" l="1"/>
  <c r="F14" i="57309" l="1"/>
  <c r="E14" i="57309" l="1"/>
  <c r="E11" i="57313"/>
  <c r="D7" i="57313"/>
  <c r="E24" i="57309"/>
  <c r="E18" i="57309"/>
  <c r="E21" i="57309"/>
  <c r="E20" i="57309"/>
  <c r="E17" i="57309"/>
  <c r="E23" i="57309"/>
  <c r="E27" i="57309"/>
  <c r="E29" i="57309"/>
  <c r="E12" i="57313"/>
  <c r="D14" i="57309"/>
  <c r="D24" i="57309"/>
  <c r="D18" i="57309"/>
  <c r="D21" i="57309"/>
  <c r="D29" i="57309" s="1"/>
  <c r="D23" i="57309"/>
  <c r="D17" i="57309"/>
  <c r="D20" i="57309"/>
  <c r="D11" i="57313"/>
  <c r="D12" i="57313"/>
  <c r="C7" i="57313"/>
  <c r="C11" i="57313" s="1"/>
  <c r="C8" i="57309"/>
  <c r="D9" i="57309" s="1"/>
  <c r="C15" i="57309"/>
  <c r="C14" i="57309" s="1"/>
  <c r="C12" i="57309"/>
  <c r="C11" i="57309"/>
  <c r="C17" i="57309"/>
  <c r="C12" i="57313"/>
  <c r="C23" i="57309"/>
  <c r="C20" i="57309"/>
  <c r="C24" i="57309"/>
  <c r="C21" i="57309"/>
  <c r="C29" i="57309" s="1"/>
  <c r="C18" i="57309"/>
  <c r="B7" i="57313"/>
  <c r="B11" i="57313" s="1"/>
  <c r="B12" i="57313"/>
  <c r="C9" i="57309" l="1"/>
  <c r="C27" i="57309"/>
  <c r="D27" i="57309"/>
</calcChain>
</file>

<file path=xl/sharedStrings.xml><?xml version="1.0" encoding="utf-8"?>
<sst xmlns="http://schemas.openxmlformats.org/spreadsheetml/2006/main" count="82" uniqueCount="51">
  <si>
    <t>жени</t>
  </si>
  <si>
    <t xml:space="preserve">общо </t>
  </si>
  <si>
    <t xml:space="preserve">мъже </t>
  </si>
  <si>
    <t>Забележка: Показателите се отнасят общо за всички категории труд .</t>
  </si>
  <si>
    <t xml:space="preserve">     - Средногодишно</t>
  </si>
  <si>
    <t xml:space="preserve">     - В края на годината</t>
  </si>
  <si>
    <t xml:space="preserve">     - В бюрата по труда към 31 декември</t>
  </si>
  <si>
    <t xml:space="preserve">     - осигурени  от работодатели лица</t>
  </si>
  <si>
    <t xml:space="preserve">     - осигурени лица за собствена сметка</t>
  </si>
  <si>
    <t>ІІ. Пенсионери с новоотпуснати лични пенсии</t>
  </si>
  <si>
    <t xml:space="preserve">  2. Среден осигурителен доход</t>
  </si>
  <si>
    <t>1. ПЕНСИОНЕРИ И ПЕНСИИ ОТ ДЪРЖАВНОТО ОБЩЕСТВЕНО ОСИГУРЯВАНЕ</t>
  </si>
  <si>
    <t xml:space="preserve">  1. Средна месечна работна заплата за страната*</t>
  </si>
  <si>
    <t xml:space="preserve">* Предварителни данни </t>
  </si>
  <si>
    <t xml:space="preserve">Средна продължителност на получаване на една пенсия на пенсионер </t>
  </si>
  <si>
    <t>Среден осигурителен стаж на пенсионерите с лични пенсии за ОСВ*</t>
  </si>
  <si>
    <t>Среден индивидуален коефициент на пенсионерите с лични пенсии за ОСВ*</t>
  </si>
  <si>
    <t>Средна възраст на пенсионерите с лични пенсии за ОСВ*</t>
  </si>
  <si>
    <t xml:space="preserve">     - Средномесечно</t>
  </si>
  <si>
    <t xml:space="preserve">     - към население (средномесечен брой)</t>
  </si>
  <si>
    <t xml:space="preserve">     - към осигурени лица (средномесечен брой)</t>
  </si>
  <si>
    <t xml:space="preserve">  3. Среден месечен размер на изплатена пенсия на един пенсионер общо за всички видове пенсии</t>
  </si>
  <si>
    <t xml:space="preserve">  1. Среден месечен размер на изплатена пенсия на един пенсионер общо за всички видове пенсии към средната  месечна заплата</t>
  </si>
  <si>
    <t xml:space="preserve">  2. Среден месечен размер на изплатена пенсия на един пенсионер общо за всички видове пенсии към среден осигурителен доход</t>
  </si>
  <si>
    <t>* В броя на пенсионерите за ОСВ се включват всички пенсионери с отпуснати пенсии по чл. 68,  чл.68а,  чл.69а и чл.69б от КСО.</t>
  </si>
  <si>
    <t>Забележка: В броя на пенсионерите за ОСВ са  включени всички пенсионери с отпуснати пенсии  по чл.68, чл.68а, чл.69а, чл.69б, и чл.69 от КСО и пенсионерите от СВОК на ТПК.</t>
  </si>
  <si>
    <t>1.1. Население, осигурени лица, пенсии и пенсионери
за периода 2019 - 2023 г.</t>
  </si>
  <si>
    <t>Показатели</t>
  </si>
  <si>
    <t>I. Абсолютни данни (в хил.бр.)</t>
  </si>
  <si>
    <t>1. Общ брой на населението</t>
  </si>
  <si>
    <t>2. Регистрирани безработни</t>
  </si>
  <si>
    <t>3. Осигурени лица общо-средномесечен брой</t>
  </si>
  <si>
    <t>4. Брой на пенсиите</t>
  </si>
  <si>
    <t xml:space="preserve">5. Брой на пенсионерите </t>
  </si>
  <si>
    <t>6. Брой на пенсионерите за осигурителен стаж и възраст</t>
  </si>
  <si>
    <t>1. Брой пенсионери (средномесечен брой)</t>
  </si>
  <si>
    <t>2. Брой пенсионери (средномесечен брой)</t>
  </si>
  <si>
    <t>I.  Абсолютни данни  (в лв.)</t>
  </si>
  <si>
    <t>II. Относителни данни (в %)</t>
  </si>
  <si>
    <t>Таблица №</t>
  </si>
  <si>
    <t>Наименование на таблица</t>
  </si>
  <si>
    <t>1.1.</t>
  </si>
  <si>
    <t>Основни показатели, характеризиращи пенсионерите с лични пенсии за ОСВ,  за периода 2019 - 2023 г.</t>
  </si>
  <si>
    <t>Средна работна заплата, среден осигурителен доход и средна пенсия за периода 2019 - 2023 г.</t>
  </si>
  <si>
    <t>1.2.</t>
  </si>
  <si>
    <t>1.3.</t>
  </si>
  <si>
    <t>Население, осигурени лица, пенсии и пенсионери за периода 2019 - 2023 г.</t>
  </si>
  <si>
    <t>І. Състояние към 31.12. 
на съответната година</t>
  </si>
  <si>
    <t>1.2. Основни показатели, характеризиращи пенсионерите с лични пенсии за ОСВ,  
за периода 2019 - 2023 г.</t>
  </si>
  <si>
    <t>1.3. Средна работна заплата, среден осигурителен доход и средна пенсия 
за периода 2019 - 2023 г.</t>
  </si>
  <si>
    <t>към съдъжанието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</si>
</sst>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лв&quot;;\-#,##0\ &quot;лв&quot;"/>
    <numFmt numFmtId="165" formatCode="0.0"/>
    <numFmt numFmtId="166" formatCode="0.0%"/>
    <numFmt numFmtId="167" formatCode="#,##0.0"/>
    <numFmt numFmtId="168" formatCode="#,##0.000"/>
    <numFmt numFmtId="169" formatCode="0.000"/>
  </numFmts>
  <fonts count="24">
    <font>
      <sz val="10"/>
      <name val="Arial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0"/>
      <name val="Baltic"/>
      <charset val="204"/>
    </font>
    <font>
      <sz val="12"/>
      <name val="Modern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eneve"/>
      <charset val="204"/>
    </font>
    <font>
      <sz val="8"/>
      <name val="Hebar"/>
      <charset val="204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3" fontId="4" fillId="0" borderId="0" applyFill="0" applyBorder="0" applyAlignment="0" applyProtection="0"/>
    <xf numFmtId="164" fontId="4" fillId="0" borderId="0" applyFill="0" applyBorder="0" applyAlignment="0" applyProtection="0"/>
    <xf numFmtId="0" fontId="5" fillId="0" borderId="0" applyNumberFormat="0" applyFill="0" applyBorder="0" applyAlignment="0" applyProtection="0"/>
    <xf numFmtId="2" fontId="5" fillId="0" borderId="0" applyFill="0" applyBorder="0" applyAlignment="0" applyProtection="0"/>
    <xf numFmtId="0" fontId="18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0"/>
    <xf numFmtId="0" fontId="16" fillId="0" borderId="0"/>
    <xf numFmtId="0" fontId="3" fillId="0" borderId="0"/>
    <xf numFmtId="0" fontId="3" fillId="0" borderId="0"/>
    <xf numFmtId="0" fontId="17" fillId="0" borderId="0"/>
    <xf numFmtId="0" fontId="11" fillId="0" borderId="0"/>
    <xf numFmtId="0" fontId="4" fillId="0" borderId="0" applyNumberForma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5" fillId="0" borderId="1" applyNumberFormat="0" applyFill="0" applyAlignment="0" applyProtection="0"/>
    <xf numFmtId="0" fontId="23" fillId="0" borderId="0" applyNumberFormat="0" applyFill="0" applyBorder="0" applyAlignment="0" applyProtection="0"/>
  </cellStyleXfs>
  <cellXfs count="77">
    <xf numFmtId="0" fontId="0" fillId="0" borderId="0" xfId="0"/>
    <xf numFmtId="0" fontId="13" fillId="0" borderId="0" xfId="13" applyFont="1" applyFill="1"/>
    <xf numFmtId="0" fontId="13" fillId="0" borderId="0" xfId="13" applyFont="1" applyFill="1" applyBorder="1" applyAlignment="1">
      <alignment horizontal="center"/>
    </xf>
    <xf numFmtId="0" fontId="13" fillId="0" borderId="0" xfId="13" applyFont="1" applyFill="1" applyBorder="1"/>
    <xf numFmtId="0" fontId="9" fillId="0" borderId="0" xfId="0" applyFont="1" applyFill="1"/>
    <xf numFmtId="0" fontId="13" fillId="0" borderId="0" xfId="0" applyFont="1" applyFill="1"/>
    <xf numFmtId="0" fontId="10" fillId="0" borderId="0" xfId="0" applyFont="1" applyFill="1"/>
    <xf numFmtId="0" fontId="13" fillId="0" borderId="2" xfId="0" applyFont="1" applyFill="1" applyBorder="1"/>
    <xf numFmtId="0" fontId="9" fillId="0" borderId="0" xfId="12" applyFont="1" applyFill="1"/>
    <xf numFmtId="0" fontId="10" fillId="0" borderId="0" xfId="12" applyFont="1" applyFill="1"/>
    <xf numFmtId="0" fontId="13" fillId="0" borderId="0" xfId="12" applyFont="1" applyFill="1" applyBorder="1"/>
    <xf numFmtId="0" fontId="0" fillId="0" borderId="0" xfId="0" applyBorder="1"/>
    <xf numFmtId="0" fontId="9" fillId="0" borderId="0" xfId="12" applyFont="1" applyFill="1" applyBorder="1"/>
    <xf numFmtId="0" fontId="9" fillId="0" borderId="0" xfId="0" applyFont="1" applyFill="1" applyBorder="1"/>
    <xf numFmtId="0" fontId="12" fillId="0" borderId="0" xfId="13" applyFont="1" applyFill="1" applyBorder="1"/>
    <xf numFmtId="0" fontId="13" fillId="0" borderId="6" xfId="13" applyFont="1" applyFill="1" applyBorder="1"/>
    <xf numFmtId="167" fontId="13" fillId="0" borderId="6" xfId="13" applyNumberFormat="1" applyFont="1" applyFill="1" applyBorder="1"/>
    <xf numFmtId="167" fontId="13" fillId="0" borderId="6" xfId="13" applyNumberFormat="1" applyFont="1" applyFill="1" applyBorder="1" applyAlignment="1">
      <alignment horizontal="right"/>
    </xf>
    <xf numFmtId="168" fontId="13" fillId="0" borderId="6" xfId="13" applyNumberFormat="1" applyFont="1" applyFill="1" applyBorder="1"/>
    <xf numFmtId="167" fontId="11" fillId="0" borderId="6" xfId="16" applyNumberFormat="1" applyFont="1" applyFill="1" applyBorder="1" applyAlignment="1">
      <alignment horizontal="right"/>
    </xf>
    <xf numFmtId="166" fontId="13" fillId="0" borderId="6" xfId="18" applyNumberFormat="1" applyFont="1" applyFill="1" applyBorder="1"/>
    <xf numFmtId="166" fontId="13" fillId="0" borderId="4" xfId="18" applyNumberFormat="1" applyFont="1" applyFill="1" applyBorder="1"/>
    <xf numFmtId="0" fontId="13" fillId="0" borderId="6" xfId="0" applyFont="1" applyFill="1" applyBorder="1" applyAlignment="1">
      <alignment horizontal="center"/>
    </xf>
    <xf numFmtId="165" fontId="13" fillId="0" borderId="6" xfId="0" applyNumberFormat="1" applyFont="1" applyFill="1" applyBorder="1" applyAlignment="1">
      <alignment horizontal="center"/>
    </xf>
    <xf numFmtId="167" fontId="14" fillId="0" borderId="6" xfId="0" applyNumberFormat="1" applyFont="1" applyFill="1" applyBorder="1" applyAlignment="1">
      <alignment horizontal="center"/>
    </xf>
    <xf numFmtId="169" fontId="14" fillId="0" borderId="6" xfId="0" applyNumberFormat="1" applyFont="1" applyFill="1" applyBorder="1" applyAlignment="1">
      <alignment horizontal="center"/>
    </xf>
    <xf numFmtId="168" fontId="14" fillId="0" borderId="6" xfId="0" applyNumberFormat="1" applyFont="1" applyFill="1" applyBorder="1" applyAlignment="1">
      <alignment horizontal="center"/>
    </xf>
    <xf numFmtId="165" fontId="14" fillId="0" borderId="6" xfId="17" applyNumberFormat="1" applyFont="1" applyFill="1" applyBorder="1" applyAlignment="1">
      <alignment horizontal="center"/>
    </xf>
    <xf numFmtId="165" fontId="14" fillId="0" borderId="6" xfId="15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165" fontId="14" fillId="0" borderId="6" xfId="0" applyNumberFormat="1" applyFont="1" applyFill="1" applyBorder="1" applyAlignment="1">
      <alignment horizontal="center"/>
    </xf>
    <xf numFmtId="169" fontId="14" fillId="0" borderId="4" xfId="0" applyNumberFormat="1" applyFont="1" applyFill="1" applyBorder="1" applyAlignment="1">
      <alignment horizontal="center"/>
    </xf>
    <xf numFmtId="2" fontId="13" fillId="0" borderId="6" xfId="12" applyNumberFormat="1" applyFont="1" applyFill="1" applyBorder="1"/>
    <xf numFmtId="3" fontId="13" fillId="0" borderId="6" xfId="12" applyNumberFormat="1" applyFont="1" applyFill="1" applyBorder="1"/>
    <xf numFmtId="17" fontId="13" fillId="0" borderId="0" xfId="13" applyNumberFormat="1" applyFont="1" applyFill="1"/>
    <xf numFmtId="3" fontId="13" fillId="0" borderId="0" xfId="13" applyNumberFormat="1" applyFont="1" applyFill="1"/>
    <xf numFmtId="4" fontId="13" fillId="0" borderId="6" xfId="12" applyNumberFormat="1" applyFont="1" applyFill="1" applyBorder="1"/>
    <xf numFmtId="0" fontId="13" fillId="0" borderId="0" xfId="0" applyFont="1" applyFill="1" applyBorder="1" applyAlignment="1"/>
    <xf numFmtId="167" fontId="19" fillId="0" borderId="6" xfId="0" applyNumberFormat="1" applyFont="1" applyFill="1" applyBorder="1"/>
    <xf numFmtId="167" fontId="13" fillId="0" borderId="6" xfId="0" applyNumberFormat="1" applyFont="1" applyFill="1" applyBorder="1" applyAlignment="1"/>
    <xf numFmtId="3" fontId="20" fillId="0" borderId="0" xfId="14" applyNumberFormat="1" applyFont="1" applyFill="1" applyBorder="1" applyAlignment="1">
      <alignment horizontal="center"/>
    </xf>
    <xf numFmtId="3" fontId="21" fillId="0" borderId="0" xfId="14" applyNumberFormat="1" applyFont="1" applyFill="1" applyBorder="1" applyAlignment="1">
      <alignment horizontal="center"/>
    </xf>
    <xf numFmtId="0" fontId="13" fillId="3" borderId="5" xfId="13" applyFont="1" applyFill="1" applyBorder="1" applyAlignment="1">
      <alignment horizontal="center"/>
    </xf>
    <xf numFmtId="0" fontId="13" fillId="3" borderId="5" xfId="13" applyFont="1" applyFill="1" applyBorder="1"/>
    <xf numFmtId="0" fontId="13" fillId="3" borderId="6" xfId="13" applyFont="1" applyFill="1" applyBorder="1" applyAlignment="1">
      <alignment wrapText="1"/>
    </xf>
    <xf numFmtId="0" fontId="13" fillId="3" borderId="6" xfId="13" applyFont="1" applyFill="1" applyBorder="1"/>
    <xf numFmtId="0" fontId="13" fillId="3" borderId="4" xfId="13" applyFont="1" applyFill="1" applyBorder="1"/>
    <xf numFmtId="0" fontId="13" fillId="3" borderId="5" xfId="0" applyFont="1" applyFill="1" applyBorder="1" applyAlignment="1">
      <alignment horizontal="center" wrapText="1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wrapText="1"/>
    </xf>
    <xf numFmtId="0" fontId="13" fillId="3" borderId="6" xfId="0" applyFont="1" applyFill="1" applyBorder="1"/>
    <xf numFmtId="0" fontId="13" fillId="3" borderId="4" xfId="0" applyFont="1" applyFill="1" applyBorder="1"/>
    <xf numFmtId="0" fontId="13" fillId="3" borderId="5" xfId="12" applyFont="1" applyFill="1" applyBorder="1" applyAlignment="1">
      <alignment horizontal="center"/>
    </xf>
    <xf numFmtId="0" fontId="13" fillId="3" borderId="5" xfId="12" applyFont="1" applyFill="1" applyBorder="1"/>
    <xf numFmtId="0" fontId="13" fillId="3" borderId="6" xfId="12" applyFont="1" applyFill="1" applyBorder="1" applyAlignment="1">
      <alignment horizontal="left" wrapText="1"/>
    </xf>
    <xf numFmtId="0" fontId="13" fillId="3" borderId="6" xfId="12" applyFont="1" applyFill="1" applyBorder="1"/>
    <xf numFmtId="0" fontId="13" fillId="3" borderId="4" xfId="12" applyFont="1" applyFill="1" applyBorder="1" applyAlignment="1">
      <alignment horizontal="left" wrapText="1"/>
    </xf>
    <xf numFmtId="0" fontId="13" fillId="0" borderId="0" xfId="0" applyFont="1" applyBorder="1"/>
    <xf numFmtId="0" fontId="12" fillId="0" borderId="7" xfId="0" applyFont="1" applyBorder="1" applyAlignment="1">
      <alignment horizontal="right"/>
    </xf>
    <xf numFmtId="0" fontId="12" fillId="0" borderId="7" xfId="0" applyFont="1" applyBorder="1"/>
    <xf numFmtId="0" fontId="13" fillId="0" borderId="0" xfId="12" applyFont="1" applyFill="1" applyAlignment="1">
      <alignment horizontal="center"/>
    </xf>
    <xf numFmtId="0" fontId="13" fillId="0" borderId="0" xfId="12" applyFont="1" applyFill="1" applyBorder="1" applyAlignment="1">
      <alignment wrapText="1"/>
    </xf>
    <xf numFmtId="0" fontId="23" fillId="0" borderId="0" xfId="20" applyFill="1" applyAlignment="1">
      <alignment horizontal="right"/>
    </xf>
    <xf numFmtId="0" fontId="13" fillId="0" borderId="0" xfId="13" applyFont="1" applyFill="1" applyAlignment="1">
      <alignment horizontal="center" wrapText="1"/>
    </xf>
    <xf numFmtId="0" fontId="13" fillId="0" borderId="0" xfId="13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3" fillId="0" borderId="0" xfId="12" applyFont="1" applyFill="1" applyAlignment="1">
      <alignment horizontal="center" wrapText="1"/>
    </xf>
    <xf numFmtId="0" fontId="22" fillId="3" borderId="0" xfId="0" applyFont="1" applyFill="1" applyBorder="1" applyAlignment="1">
      <alignment horizontal="center" wrapText="1"/>
    </xf>
    <xf numFmtId="0" fontId="13" fillId="3" borderId="3" xfId="13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0" xfId="13" applyFont="1" applyFill="1" applyBorder="1" applyAlignment="1">
      <alignment horizontal="left" wrapText="1"/>
    </xf>
    <xf numFmtId="0" fontId="13" fillId="0" borderId="0" xfId="13" applyFont="1" applyFill="1" applyAlignment="1">
      <alignment horizontal="center" wrapText="1"/>
    </xf>
    <xf numFmtId="0" fontId="13" fillId="0" borderId="0" xfId="13" applyFont="1" applyFill="1" applyAlignment="1">
      <alignment horizontal="center"/>
    </xf>
    <xf numFmtId="0" fontId="13" fillId="0" borderId="0" xfId="0" applyFont="1" applyFill="1" applyBorder="1" applyAlignment="1">
      <alignment horizontal="left" vertical="justify" wrapText="1"/>
    </xf>
    <xf numFmtId="0" fontId="13" fillId="0" borderId="0" xfId="0" applyFont="1" applyFill="1" applyAlignment="1">
      <alignment horizontal="center" wrapText="1"/>
    </xf>
    <xf numFmtId="0" fontId="13" fillId="0" borderId="0" xfId="12" applyFont="1" applyFill="1" applyAlignment="1">
      <alignment horizontal="center" wrapText="1"/>
    </xf>
    <xf numFmtId="0" fontId="23" fillId="0" borderId="0" xfId="20" applyFill="1"/>
  </cellXfs>
  <cellStyles count="21">
    <cellStyle name="Comma0" xfId="1" xr:uid="{00000000-0005-0000-0000-000001000000}"/>
    <cellStyle name="Currency0" xfId="2" xr:uid="{00000000-0005-0000-0000-000002000000}"/>
    <cellStyle name="Date" xfId="3" xr:uid="{00000000-0005-0000-0000-000003000000}"/>
    <cellStyle name="Fixed" xfId="4" xr:uid="{00000000-0005-0000-0000-000004000000}"/>
    <cellStyle name="Good 2" xfId="5" xr:uid="{00000000-0005-0000-0000-000005000000}"/>
    <cellStyle name="Heading 1" xfId="6" builtinId="16" customBuiltin="1"/>
    <cellStyle name="Heading 2" xfId="7" builtinId="17" customBuiltin="1"/>
    <cellStyle name="HEADING1" xfId="8" xr:uid="{00000000-0005-0000-0000-000008000000}"/>
    <cellStyle name="HEADING2" xfId="9" xr:uid="{00000000-0005-0000-0000-000009000000}"/>
    <cellStyle name="Hyperlink" xfId="20" builtinId="8"/>
    <cellStyle name="Normal" xfId="0" builtinId="0"/>
    <cellStyle name="Normal 2" xfId="10" xr:uid="{00000000-0005-0000-0000-00000B000000}"/>
    <cellStyle name="Normal 3" xfId="11" xr:uid="{00000000-0005-0000-0000-00000C000000}"/>
    <cellStyle name="Normal_CHAPT#6-2008" xfId="12" xr:uid="{00000000-0005-0000-0000-00000D000000}"/>
    <cellStyle name="Normal_CHAPT1-2008" xfId="13" xr:uid="{00000000-0005-0000-0000-00000E000000}"/>
    <cellStyle name="Normal_Sheet1" xfId="14" xr:uid="{00000000-0005-0000-0000-000015000000}"/>
    <cellStyle name="Normal_TOCHKI" xfId="15" xr:uid="{00000000-0005-0000-0000-000016000000}"/>
    <cellStyle name="normal_Показатели - на 2 страници-ново" xfId="16" xr:uid="{00000000-0005-0000-0000-000017000000}"/>
    <cellStyle name="Normal_ТАБ2000" xfId="17" xr:uid="{00000000-0005-0000-0000-000018000000}"/>
    <cellStyle name="Percent" xfId="18" builtinId="5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BSSM98%2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e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law"/>
      <sheetName val="IN_incomedist"/>
      <sheetName val="IN_prev&amp;i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"/>
      <sheetName val="OUT_ratios"/>
      <sheetName val="OUT_benefits"/>
      <sheetName val="OUT_NewPensionNumber"/>
      <sheetName val="OUT_NewPensionAverage"/>
      <sheetName val="OUT_Ex_Workers"/>
      <sheetName val="OUT_2ndPillarFund"/>
      <sheetName val="OUT_workers"/>
      <sheetName val="OUT_pop"/>
      <sheetName val="OUT_life"/>
      <sheetName val="IN_assumeCL"/>
      <sheetName val="In_assumeJOHN"/>
      <sheetName val="in_assume1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5">
          <cell r="C25">
            <v>2000</v>
          </cell>
        </row>
        <row r="44">
          <cell r="B44">
            <v>2</v>
          </cell>
          <cell r="J44" t="b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34"/>
  <sheetViews>
    <sheetView zoomScaleNormal="100" workbookViewId="0">
      <selection activeCell="B19" sqref="B19"/>
    </sheetView>
  </sheetViews>
  <sheetFormatPr defaultRowHeight="12.75"/>
  <cols>
    <col min="1" max="1" width="12.28515625" customWidth="1"/>
    <col min="2" max="2" width="94.7109375" customWidth="1"/>
  </cols>
  <sheetData>
    <row r="1" spans="1:21" ht="51" customHeight="1">
      <c r="A1" s="67" t="s">
        <v>11</v>
      </c>
      <c r="B1" s="67"/>
      <c r="C1" s="11"/>
      <c r="D1" s="11"/>
      <c r="Q1" s="11"/>
      <c r="R1" s="11"/>
      <c r="S1" s="11"/>
      <c r="T1" s="11"/>
      <c r="U1" s="11"/>
    </row>
    <row r="2" spans="1:21" ht="15" customHeight="1">
      <c r="A2" s="11"/>
      <c r="B2" s="11"/>
      <c r="C2" s="11"/>
      <c r="D2" s="11"/>
      <c r="Q2" s="11"/>
      <c r="R2" s="11"/>
      <c r="S2" s="11"/>
      <c r="T2" s="11"/>
      <c r="U2" s="11"/>
    </row>
    <row r="3" spans="1:21" ht="15" customHeight="1">
      <c r="A3" s="11"/>
      <c r="B3" s="11"/>
      <c r="C3" s="11"/>
      <c r="D3" s="11"/>
      <c r="Q3" s="11"/>
      <c r="R3" s="11"/>
      <c r="S3" s="11"/>
      <c r="T3" s="11"/>
      <c r="U3" s="11"/>
    </row>
    <row r="4" spans="1:21" ht="15" customHeight="1">
      <c r="A4" s="58" t="s">
        <v>39</v>
      </c>
      <c r="B4" s="59" t="s">
        <v>40</v>
      </c>
      <c r="C4" s="11"/>
      <c r="D4" s="11"/>
      <c r="Q4" s="11"/>
      <c r="R4" s="11"/>
      <c r="S4" s="11"/>
      <c r="T4" s="11"/>
      <c r="U4" s="11"/>
    </row>
    <row r="5" spans="1:21" ht="15" customHeight="1">
      <c r="A5" s="62" t="s">
        <v>41</v>
      </c>
      <c r="B5" s="57" t="s">
        <v>46</v>
      </c>
      <c r="C5" s="11"/>
      <c r="D5" s="11"/>
      <c r="Q5" s="11"/>
      <c r="R5" s="11"/>
      <c r="S5" s="11"/>
      <c r="T5" s="11"/>
      <c r="U5" s="11"/>
    </row>
    <row r="6" spans="1:21" ht="15" customHeight="1">
      <c r="A6" s="62" t="s">
        <v>44</v>
      </c>
      <c r="B6" s="57" t="s">
        <v>42</v>
      </c>
      <c r="C6" s="11"/>
      <c r="D6" s="11"/>
      <c r="Q6" s="11"/>
      <c r="R6" s="11"/>
      <c r="S6" s="11"/>
      <c r="T6" s="11"/>
      <c r="U6" s="11"/>
    </row>
    <row r="7" spans="1:21" ht="15" customHeight="1">
      <c r="A7" s="62" t="s">
        <v>45</v>
      </c>
      <c r="B7" s="57" t="s">
        <v>43</v>
      </c>
      <c r="C7" s="11"/>
      <c r="D7" s="11"/>
      <c r="Q7" s="11"/>
      <c r="R7" s="11"/>
      <c r="S7" s="11"/>
      <c r="T7" s="11"/>
      <c r="U7" s="11"/>
    </row>
    <row r="8" spans="1:21" ht="13.5" customHeight="1">
      <c r="A8" s="11"/>
      <c r="B8" s="11"/>
      <c r="C8" s="11"/>
      <c r="D8" s="11"/>
      <c r="Q8" s="11"/>
      <c r="R8" s="11"/>
      <c r="S8" s="11"/>
      <c r="T8" s="11"/>
      <c r="U8" s="11"/>
    </row>
    <row r="9" spans="1:21">
      <c r="A9" s="11"/>
      <c r="B9" s="11"/>
      <c r="C9" s="11"/>
      <c r="D9" s="11"/>
      <c r="Q9" s="11"/>
      <c r="R9" s="11"/>
      <c r="S9" s="11"/>
      <c r="T9" s="11"/>
      <c r="U9" s="11"/>
    </row>
    <row r="10" spans="1:21">
      <c r="A10" s="11"/>
      <c r="B10" s="11"/>
      <c r="C10" s="11"/>
      <c r="D10" s="11"/>
      <c r="Q10" s="11"/>
      <c r="R10" s="11"/>
      <c r="S10" s="11"/>
      <c r="T10" s="11"/>
      <c r="U10" s="11"/>
    </row>
    <row r="11" spans="1:21">
      <c r="A11" s="11"/>
      <c r="B11" s="11"/>
      <c r="C11" s="11"/>
      <c r="D11" s="11"/>
      <c r="Q11" s="11"/>
      <c r="R11" s="11"/>
      <c r="S11" s="11"/>
      <c r="T11" s="11"/>
      <c r="U11" s="11"/>
    </row>
    <row r="12" spans="1:21">
      <c r="A12" s="11"/>
      <c r="B12" s="11"/>
      <c r="C12" s="11"/>
      <c r="D12" s="11"/>
      <c r="Q12" s="11"/>
      <c r="R12" s="11"/>
      <c r="S12" s="11"/>
      <c r="T12" s="11"/>
      <c r="U12" s="11"/>
    </row>
    <row r="13" spans="1:21">
      <c r="A13" s="11"/>
      <c r="B13" s="11"/>
      <c r="C13" s="11"/>
      <c r="D13" s="11"/>
      <c r="Q13" s="11"/>
      <c r="R13" s="11"/>
      <c r="S13" s="11"/>
      <c r="T13" s="11"/>
      <c r="U13" s="11"/>
    </row>
    <row r="14" spans="1:21" ht="12.75" customHeight="1">
      <c r="A14" s="11"/>
      <c r="B14" s="11"/>
      <c r="C14" s="11"/>
      <c r="D14" s="11"/>
      <c r="Q14" s="11"/>
      <c r="R14" s="11"/>
      <c r="S14" s="11"/>
      <c r="T14" s="11"/>
      <c r="U14" s="11"/>
    </row>
    <row r="15" spans="1:21">
      <c r="A15" s="11"/>
      <c r="B15" s="11"/>
      <c r="C15" s="11"/>
      <c r="D15" s="11"/>
      <c r="Q15" s="11"/>
      <c r="R15" s="11"/>
      <c r="S15" s="11"/>
      <c r="T15" s="11"/>
      <c r="U15" s="11"/>
    </row>
    <row r="16" spans="1:21">
      <c r="A16" s="11"/>
      <c r="B16" s="11"/>
      <c r="C16" s="11"/>
      <c r="D16" s="11"/>
      <c r="Q16" s="11"/>
      <c r="R16" s="11"/>
      <c r="S16" s="11"/>
      <c r="T16" s="11"/>
      <c r="U16" s="11"/>
    </row>
    <row r="17" spans="1:21">
      <c r="A17" s="11"/>
      <c r="B17" s="11"/>
      <c r="C17" s="11"/>
      <c r="D17" s="11"/>
      <c r="Q17" s="11"/>
      <c r="R17" s="11"/>
      <c r="S17" s="11"/>
      <c r="T17" s="11"/>
      <c r="U17" s="11"/>
    </row>
    <row r="18" spans="1:21">
      <c r="A18" s="11"/>
      <c r="B18" s="11"/>
      <c r="C18" s="11"/>
      <c r="D18" s="11"/>
      <c r="Q18" s="11"/>
      <c r="R18" s="11"/>
      <c r="S18" s="11"/>
      <c r="T18" s="11"/>
      <c r="U18" s="11"/>
    </row>
    <row r="19" spans="1:21">
      <c r="A19" s="11"/>
      <c r="B19" s="11"/>
      <c r="C19" s="11"/>
      <c r="D19" s="11"/>
      <c r="Q19" s="11"/>
      <c r="R19" s="11"/>
      <c r="S19" s="11"/>
      <c r="T19" s="11"/>
      <c r="U19" s="11"/>
    </row>
    <row r="20" spans="1:21">
      <c r="A20" s="11"/>
      <c r="B20" s="11"/>
      <c r="C20" s="11"/>
      <c r="D20" s="11"/>
      <c r="Q20" s="11"/>
      <c r="R20" s="11"/>
      <c r="S20" s="11"/>
      <c r="T20" s="11"/>
      <c r="U20" s="11"/>
    </row>
    <row r="21" spans="1:21">
      <c r="A21" s="11"/>
      <c r="B21" s="11"/>
      <c r="C21" s="11"/>
      <c r="D21" s="11"/>
      <c r="Q21" s="11"/>
      <c r="R21" s="11"/>
      <c r="S21" s="11"/>
      <c r="T21" s="11"/>
      <c r="U21" s="11"/>
    </row>
    <row r="22" spans="1:21">
      <c r="A22" s="11"/>
      <c r="B22" s="11"/>
      <c r="C22" s="11"/>
      <c r="D22" s="11"/>
      <c r="Q22" s="11"/>
      <c r="R22" s="11"/>
      <c r="S22" s="11"/>
      <c r="T22" s="11"/>
      <c r="U22" s="11"/>
    </row>
    <row r="23" spans="1:21">
      <c r="A23" s="11"/>
      <c r="B23" s="11"/>
      <c r="C23" s="11"/>
      <c r="D23" s="11"/>
      <c r="Q23" s="11"/>
      <c r="R23" s="11"/>
      <c r="S23" s="11"/>
      <c r="T23" s="11"/>
      <c r="U23" s="11"/>
    </row>
    <row r="24" spans="1:21">
      <c r="A24" s="11"/>
      <c r="B24" s="11"/>
      <c r="C24" s="11"/>
      <c r="D24" s="11"/>
      <c r="Q24" s="11"/>
      <c r="R24" s="11"/>
      <c r="S24" s="11"/>
      <c r="T24" s="11"/>
      <c r="U24" s="11"/>
    </row>
    <row r="25" spans="1:21">
      <c r="A25" s="11"/>
      <c r="B25" s="11"/>
      <c r="C25" s="11"/>
      <c r="D25" s="11"/>
      <c r="Q25" s="11"/>
      <c r="R25" s="11"/>
      <c r="S25" s="11"/>
      <c r="T25" s="11"/>
      <c r="U25" s="11"/>
    </row>
    <row r="26" spans="1:21">
      <c r="A26" s="11"/>
      <c r="B26" s="11"/>
      <c r="C26" s="11"/>
      <c r="D26" s="11"/>
      <c r="Q26" s="11"/>
      <c r="R26" s="11"/>
      <c r="S26" s="11"/>
      <c r="T26" s="11"/>
      <c r="U26" s="11"/>
    </row>
    <row r="27" spans="1:21">
      <c r="A27" s="11"/>
      <c r="B27" s="11"/>
      <c r="C27" s="11"/>
      <c r="D27" s="11"/>
      <c r="Q27" s="11"/>
      <c r="R27" s="11"/>
      <c r="S27" s="11"/>
      <c r="T27" s="11"/>
      <c r="U27" s="11"/>
    </row>
    <row r="28" spans="1:21">
      <c r="A28" s="11"/>
      <c r="B28" s="11"/>
      <c r="C28" s="11"/>
      <c r="D28" s="11"/>
      <c r="Q28" s="11"/>
      <c r="R28" s="11"/>
      <c r="S28" s="11"/>
      <c r="T28" s="11"/>
      <c r="U28" s="11"/>
    </row>
    <row r="29" spans="1:21">
      <c r="A29" s="11"/>
      <c r="B29" s="11"/>
      <c r="C29" s="11"/>
      <c r="D29" s="11"/>
      <c r="Q29" s="11"/>
      <c r="R29" s="11"/>
      <c r="S29" s="11"/>
      <c r="T29" s="11"/>
      <c r="U29" s="11"/>
    </row>
    <row r="30" spans="1:21">
      <c r="A30" s="11"/>
      <c r="B30" s="11"/>
      <c r="C30" s="11"/>
      <c r="D30" s="11"/>
      <c r="Q30" s="11"/>
      <c r="R30" s="11"/>
      <c r="S30" s="11"/>
      <c r="T30" s="11"/>
      <c r="U30" s="11"/>
    </row>
    <row r="31" spans="1:21">
      <c r="A31" s="11"/>
      <c r="B31" s="11"/>
      <c r="C31" s="11"/>
      <c r="D31" s="11"/>
      <c r="Q31" s="11"/>
      <c r="R31" s="11"/>
      <c r="S31" s="11"/>
      <c r="T31" s="11"/>
      <c r="U31" s="11"/>
    </row>
    <row r="32" spans="1:21">
      <c r="A32" s="11"/>
      <c r="B32" s="11"/>
      <c r="C32" s="11"/>
      <c r="D32" s="11"/>
      <c r="Q32" s="11"/>
      <c r="R32" s="11"/>
      <c r="S32" s="11"/>
      <c r="T32" s="11"/>
      <c r="U32" s="11"/>
    </row>
    <row r="33" spans="1:21">
      <c r="A33" s="11"/>
      <c r="B33" s="11"/>
      <c r="C33" s="11"/>
      <c r="D33" s="11"/>
      <c r="Q33" s="11"/>
      <c r="R33" s="11"/>
      <c r="S33" s="11"/>
      <c r="T33" s="11"/>
      <c r="U33" s="11"/>
    </row>
    <row r="34" spans="1:21">
      <c r="A34" s="11"/>
      <c r="B34" s="11"/>
      <c r="C34" s="11"/>
      <c r="D34" s="11"/>
      <c r="Q34" s="11"/>
      <c r="R34" s="11"/>
      <c r="S34" s="11"/>
      <c r="T34" s="11"/>
      <c r="U34" s="11"/>
    </row>
  </sheetData>
  <mergeCells count="1">
    <mergeCell ref="A1:B1"/>
  </mergeCells>
  <phoneticPr fontId="2" type="noConversion"/>
  <hyperlinks>
    <hyperlink ref="A5" location="'1.1 '!A1" display="1.1." xr:uid="{A727CAAE-50F2-4BDD-9E0E-0135424FA685}"/>
    <hyperlink ref="A6" location="'1.2 '!A1" display="1.2." xr:uid="{B082D908-5556-4ED8-9500-D84EA880A5D0}"/>
    <hyperlink ref="A7" location="'1.3 '!A1" display="1.3." xr:uid="{A0DBD4FD-A1BA-4311-B287-958F5BC9147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11"/>
  <dimension ref="A1:I104"/>
  <sheetViews>
    <sheetView zoomScaleNormal="100" workbookViewId="0"/>
  </sheetViews>
  <sheetFormatPr defaultRowHeight="30" customHeight="1"/>
  <cols>
    <col min="1" max="1" width="46.42578125" style="1" bestFit="1" customWidth="1"/>
    <col min="2" max="3" width="10" style="1" customWidth="1"/>
    <col min="4" max="5" width="9.140625" style="1"/>
    <col min="6" max="6" width="9.140625" style="1" customWidth="1"/>
    <col min="7" max="8" width="9.140625" style="1"/>
    <col min="9" max="9" width="9.5703125" style="1" bestFit="1" customWidth="1"/>
    <col min="10" max="16384" width="9.140625" style="1"/>
  </cols>
  <sheetData>
    <row r="1" spans="1:6" ht="15" customHeight="1">
      <c r="A1" s="76" t="s">
        <v>50</v>
      </c>
    </row>
    <row r="2" spans="1:6" ht="30" customHeight="1">
      <c r="A2" s="71" t="s">
        <v>26</v>
      </c>
      <c r="B2" s="72"/>
      <c r="C2" s="72"/>
      <c r="D2" s="72"/>
      <c r="E2" s="72"/>
      <c r="F2" s="72"/>
    </row>
    <row r="3" spans="1:6" ht="18" customHeight="1">
      <c r="A3" s="63"/>
      <c r="B3" s="64"/>
      <c r="C3" s="64"/>
      <c r="D3" s="64"/>
      <c r="E3" s="64"/>
      <c r="F3" s="64"/>
    </row>
    <row r="4" spans="1:6" ht="15" customHeight="1">
      <c r="A4" s="2"/>
    </row>
    <row r="5" spans="1:6" ht="15" customHeight="1">
      <c r="A5" s="42" t="s">
        <v>27</v>
      </c>
      <c r="B5" s="68">
        <v>2019</v>
      </c>
      <c r="C5" s="68">
        <v>2020</v>
      </c>
      <c r="D5" s="68">
        <v>2021</v>
      </c>
      <c r="E5" s="68">
        <v>2022</v>
      </c>
      <c r="F5" s="68">
        <v>2023</v>
      </c>
    </row>
    <row r="6" spans="1:6" ht="15" customHeight="1">
      <c r="A6" s="43" t="s">
        <v>28</v>
      </c>
      <c r="B6" s="69"/>
      <c r="C6" s="69"/>
      <c r="D6" s="69"/>
      <c r="E6" s="69"/>
      <c r="F6" s="69"/>
    </row>
    <row r="7" spans="1:6" ht="15" customHeight="1">
      <c r="A7" s="44" t="s">
        <v>29</v>
      </c>
      <c r="B7" s="15"/>
      <c r="C7" s="15"/>
      <c r="D7" s="15"/>
      <c r="E7" s="15"/>
      <c r="F7" s="15"/>
    </row>
    <row r="8" spans="1:6" ht="15" customHeight="1">
      <c r="A8" s="44" t="s">
        <v>5</v>
      </c>
      <c r="B8" s="38">
        <v>6951.482</v>
      </c>
      <c r="C8" s="38">
        <f>6916548/1000</f>
        <v>6916.5479999999998</v>
      </c>
      <c r="D8" s="38">
        <v>6838.9369999999999</v>
      </c>
      <c r="E8" s="38">
        <v>6447.71</v>
      </c>
      <c r="F8" s="38">
        <v>6445.4809999999998</v>
      </c>
    </row>
    <row r="9" spans="1:6" ht="15" customHeight="1">
      <c r="A9" s="45" t="s">
        <v>4</v>
      </c>
      <c r="B9" s="17">
        <v>6975.7605000000003</v>
      </c>
      <c r="C9" s="17">
        <f>(B8+C8)/2</f>
        <v>6934.0149999999994</v>
      </c>
      <c r="D9" s="17">
        <f>(C8+D8)/2</f>
        <v>6877.7425000000003</v>
      </c>
      <c r="E9" s="17">
        <v>6465.0969999999998</v>
      </c>
      <c r="F9" s="17">
        <v>6446.5959999999995</v>
      </c>
    </row>
    <row r="10" spans="1:6" ht="15" customHeight="1">
      <c r="A10" s="45" t="s">
        <v>30</v>
      </c>
      <c r="B10" s="18"/>
      <c r="C10" s="18"/>
      <c r="D10" s="18"/>
      <c r="E10" s="18"/>
      <c r="F10" s="15"/>
    </row>
    <row r="11" spans="1:6" ht="15" customHeight="1">
      <c r="A11" s="45" t="s">
        <v>6</v>
      </c>
      <c r="B11" s="39">
        <v>194.715</v>
      </c>
      <c r="C11" s="39">
        <f>220292/1000</f>
        <v>220.292</v>
      </c>
      <c r="D11" s="39">
        <v>157.28299999999999</v>
      </c>
      <c r="E11" s="39">
        <v>153.94399999999999</v>
      </c>
      <c r="F11" s="39">
        <v>158.20500000000001</v>
      </c>
    </row>
    <row r="12" spans="1:6" ht="15" customHeight="1">
      <c r="A12" s="45" t="s">
        <v>18</v>
      </c>
      <c r="B12" s="39">
        <v>185.26599999999999</v>
      </c>
      <c r="C12" s="39">
        <f>241413/1000</f>
        <v>241.41300000000001</v>
      </c>
      <c r="D12" s="39">
        <v>181.48599999999999</v>
      </c>
      <c r="E12" s="39">
        <v>147.804</v>
      </c>
      <c r="F12" s="39">
        <v>151.49700000000001</v>
      </c>
    </row>
    <row r="13" spans="1:6" ht="15" customHeight="1">
      <c r="A13" s="45" t="s">
        <v>31</v>
      </c>
      <c r="B13" s="19">
        <v>2794.029</v>
      </c>
      <c r="C13" s="19">
        <v>2693.72</v>
      </c>
      <c r="D13" s="19">
        <v>2747.4949999999999</v>
      </c>
      <c r="E13" s="19">
        <v>2794.2489999999998</v>
      </c>
      <c r="F13" s="19">
        <v>2807.4380000000001</v>
      </c>
    </row>
    <row r="14" spans="1:6" ht="15" customHeight="1">
      <c r="A14" s="45" t="s">
        <v>7</v>
      </c>
      <c r="B14" s="39">
        <v>2547.6109999999999</v>
      </c>
      <c r="C14" s="39">
        <f t="shared" ref="C14:F14" si="0">C13-C15</f>
        <v>2460.4169999999999</v>
      </c>
      <c r="D14" s="39">
        <f t="shared" si="0"/>
        <v>2507.4839999999999</v>
      </c>
      <c r="E14" s="39">
        <f t="shared" si="0"/>
        <v>2547.8339999999998</v>
      </c>
      <c r="F14" s="39">
        <f t="shared" si="0"/>
        <v>2561.6130000000003</v>
      </c>
    </row>
    <row r="15" spans="1:6" ht="15" customHeight="1">
      <c r="A15" s="45" t="s">
        <v>8</v>
      </c>
      <c r="B15" s="39">
        <v>246.41800000000001</v>
      </c>
      <c r="C15" s="39">
        <f>(142184+63832+15304+11983)/1000</f>
        <v>233.303</v>
      </c>
      <c r="D15" s="39">
        <v>240.011</v>
      </c>
      <c r="E15" s="39">
        <v>246.41499999999999</v>
      </c>
      <c r="F15" s="39">
        <v>245.82499999999999</v>
      </c>
    </row>
    <row r="16" spans="1:6" ht="15" customHeight="1">
      <c r="A16" s="45" t="s">
        <v>32</v>
      </c>
      <c r="B16" s="15"/>
      <c r="C16" s="15"/>
      <c r="D16" s="15"/>
      <c r="E16" s="15"/>
      <c r="F16" s="15"/>
    </row>
    <row r="17" spans="1:9" ht="15" customHeight="1">
      <c r="A17" s="44" t="s">
        <v>5</v>
      </c>
      <c r="B17" s="16">
        <v>2151.7649999999999</v>
      </c>
      <c r="C17" s="16">
        <f>2127775/1000</f>
        <v>2127.7750000000001</v>
      </c>
      <c r="D17" s="16">
        <f>2069731/1000</f>
        <v>2069.7310000000002</v>
      </c>
      <c r="E17" s="16">
        <f>2042661/1000</f>
        <v>2042.6610000000001</v>
      </c>
      <c r="F17" s="16">
        <v>2048.9760000000001</v>
      </c>
      <c r="H17" s="34"/>
      <c r="I17" s="35"/>
    </row>
    <row r="18" spans="1:9" ht="15" customHeight="1">
      <c r="A18" s="45" t="s">
        <v>18</v>
      </c>
      <c r="B18" s="16">
        <v>2162.0129999999999</v>
      </c>
      <c r="C18" s="16">
        <f>2138389/1000</f>
        <v>2138.3890000000001</v>
      </c>
      <c r="D18" s="16">
        <f>2094528/1000</f>
        <v>2094.5279999999998</v>
      </c>
      <c r="E18" s="16">
        <f>2049318/1000</f>
        <v>2049.3180000000002</v>
      </c>
      <c r="F18" s="16">
        <v>2043.117</v>
      </c>
      <c r="H18" s="34"/>
      <c r="I18" s="35"/>
    </row>
    <row r="19" spans="1:9" ht="15" customHeight="1">
      <c r="A19" s="45" t="s">
        <v>33</v>
      </c>
      <c r="B19" s="15"/>
      <c r="C19" s="15"/>
      <c r="D19" s="15"/>
      <c r="E19" s="15"/>
      <c r="F19" s="15"/>
      <c r="H19" s="34"/>
      <c r="I19" s="35"/>
    </row>
    <row r="20" spans="1:9" ht="15" customHeight="1">
      <c r="A20" s="44" t="s">
        <v>5</v>
      </c>
      <c r="B20" s="16">
        <v>2135.8359999999998</v>
      </c>
      <c r="C20" s="16">
        <f>2112916/1000</f>
        <v>2112.9160000000002</v>
      </c>
      <c r="D20" s="16">
        <f>2056289/1000</f>
        <v>2056.2890000000002</v>
      </c>
      <c r="E20" s="16">
        <f>2030318/1000</f>
        <v>2030.318</v>
      </c>
      <c r="F20" s="16">
        <v>2037.336</v>
      </c>
      <c r="H20" s="34"/>
      <c r="I20" s="35"/>
    </row>
    <row r="21" spans="1:9" ht="15" customHeight="1">
      <c r="A21" s="45" t="s">
        <v>18</v>
      </c>
      <c r="B21" s="39">
        <v>2145.2710000000002</v>
      </c>
      <c r="C21" s="39">
        <f>2123017/1000</f>
        <v>2123.0169999999998</v>
      </c>
      <c r="D21" s="39">
        <f>2080454/1000</f>
        <v>2080.4540000000002</v>
      </c>
      <c r="E21" s="39">
        <f>2036543/1000</f>
        <v>2036.5429999999999</v>
      </c>
      <c r="F21" s="39">
        <v>2031.191</v>
      </c>
      <c r="H21" s="34"/>
      <c r="I21" s="35"/>
    </row>
    <row r="22" spans="1:9" ht="30" customHeight="1">
      <c r="A22" s="44" t="s">
        <v>34</v>
      </c>
      <c r="B22" s="15"/>
      <c r="C22" s="15"/>
      <c r="D22" s="15"/>
      <c r="E22" s="15"/>
      <c r="F22" s="15"/>
      <c r="H22" s="34"/>
      <c r="I22" s="35"/>
    </row>
    <row r="23" spans="1:9" ht="15" customHeight="1">
      <c r="A23" s="44" t="s">
        <v>5</v>
      </c>
      <c r="B23" s="16">
        <v>1619.682</v>
      </c>
      <c r="C23" s="16">
        <f>(1509104+3552+90736)/1000</f>
        <v>1603.3920000000001</v>
      </c>
      <c r="D23" s="16">
        <f>(1465266+2973+86887)/1000</f>
        <v>1555.126</v>
      </c>
      <c r="E23" s="16">
        <f>(1442640+2558+84116)/1000</f>
        <v>1529.3140000000001</v>
      </c>
      <c r="F23" s="16">
        <f>(1439227+2264+82766)/1000</f>
        <v>1524.2570000000001</v>
      </c>
      <c r="H23" s="34"/>
      <c r="I23" s="35"/>
    </row>
    <row r="24" spans="1:9" ht="15" customHeight="1">
      <c r="A24" s="45" t="s">
        <v>18</v>
      </c>
      <c r="B24" s="16">
        <v>1624.7080000000001</v>
      </c>
      <c r="C24" s="16">
        <f>(1515198+3713+91859)/1000</f>
        <v>1610.77</v>
      </c>
      <c r="D24" s="16">
        <f>(1483627+3214+88545)/1000</f>
        <v>1575.386</v>
      </c>
      <c r="E24" s="16">
        <f>(1447580+2730+85144)/1000</f>
        <v>1535.454</v>
      </c>
      <c r="F24" s="16">
        <f>(1439438+2386+83350)/1000</f>
        <v>1525.174</v>
      </c>
      <c r="H24" s="34"/>
      <c r="I24" s="35"/>
    </row>
    <row r="25" spans="1:9" ht="15" customHeight="1">
      <c r="A25" s="43" t="s">
        <v>38</v>
      </c>
      <c r="B25" s="43"/>
      <c r="C25" s="43"/>
      <c r="D25" s="43"/>
      <c r="E25" s="43"/>
      <c r="F25" s="43"/>
      <c r="H25" s="34"/>
      <c r="I25" s="35"/>
    </row>
    <row r="26" spans="1:9" ht="15" customHeight="1">
      <c r="A26" s="45" t="s">
        <v>35</v>
      </c>
      <c r="B26" s="15"/>
      <c r="C26" s="15"/>
      <c r="D26" s="15"/>
      <c r="E26" s="15"/>
      <c r="F26" s="15"/>
      <c r="H26" s="34"/>
      <c r="I26" s="35"/>
    </row>
    <row r="27" spans="1:9" ht="15" customHeight="1">
      <c r="A27" s="45" t="s">
        <v>19</v>
      </c>
      <c r="B27" s="20">
        <v>0.30753220383641328</v>
      </c>
      <c r="C27" s="20">
        <f>C21/C9</f>
        <v>0.30617427276981662</v>
      </c>
      <c r="D27" s="20">
        <f>D21/D9</f>
        <v>0.30249082456925364</v>
      </c>
      <c r="E27" s="20">
        <f>E21/E9</f>
        <v>0.31500579186978944</v>
      </c>
      <c r="F27" s="20">
        <f>F21/F9</f>
        <v>0.31507961721193639</v>
      </c>
      <c r="H27" s="34"/>
      <c r="I27" s="35"/>
    </row>
    <row r="28" spans="1:9" ht="15" customHeight="1">
      <c r="A28" s="45" t="s">
        <v>36</v>
      </c>
      <c r="B28" s="15"/>
      <c r="C28" s="15"/>
      <c r="D28" s="15"/>
      <c r="E28" s="15"/>
      <c r="F28" s="15"/>
      <c r="H28" s="34"/>
      <c r="I28" s="35"/>
    </row>
    <row r="29" spans="1:9" ht="15" customHeight="1">
      <c r="A29" s="46" t="s">
        <v>20</v>
      </c>
      <c r="B29" s="21">
        <v>0.7678055596416502</v>
      </c>
      <c r="C29" s="21">
        <f>C21/C13</f>
        <v>0.7881357379386128</v>
      </c>
      <c r="D29" s="21">
        <f>D21/D13</f>
        <v>0.75721848447403917</v>
      </c>
      <c r="E29" s="21">
        <f>E21/E13</f>
        <v>0.72883375819406215</v>
      </c>
      <c r="F29" s="21">
        <f>F21/F13</f>
        <v>0.72350342198118001</v>
      </c>
      <c r="I29" s="35"/>
    </row>
    <row r="30" spans="1:9" ht="15" customHeight="1">
      <c r="A30" s="14"/>
    </row>
    <row r="31" spans="1:9" ht="30" customHeight="1">
      <c r="A31" s="70" t="s">
        <v>25</v>
      </c>
      <c r="B31" s="70"/>
      <c r="C31" s="70"/>
      <c r="D31" s="70"/>
      <c r="E31" s="70"/>
      <c r="F31" s="70"/>
    </row>
    <row r="32" spans="1:9" ht="30" customHeight="1">
      <c r="A32" s="3"/>
    </row>
    <row r="33" spans="1:9" ht="30" customHeight="1">
      <c r="A33" s="2"/>
    </row>
    <row r="34" spans="1:9" ht="30" customHeight="1">
      <c r="A34" s="3"/>
    </row>
    <row r="35" spans="1:9" ht="30" customHeight="1">
      <c r="A35" s="3"/>
    </row>
    <row r="36" spans="1:9" ht="30" customHeight="1">
      <c r="A36" s="3"/>
    </row>
    <row r="37" spans="1:9" ht="30" customHeight="1">
      <c r="A37" s="3"/>
    </row>
    <row r="38" spans="1:9" ht="30" customHeight="1">
      <c r="A38" s="3"/>
    </row>
    <row r="39" spans="1:9" ht="30" customHeight="1">
      <c r="A39" s="3"/>
      <c r="H39" s="3"/>
      <c r="I39" s="40"/>
    </row>
    <row r="40" spans="1:9" ht="30" customHeight="1">
      <c r="A40" s="3"/>
      <c r="H40" s="3"/>
      <c r="I40" s="41"/>
    </row>
    <row r="41" spans="1:9" ht="30" customHeight="1">
      <c r="A41" s="3"/>
      <c r="H41" s="3"/>
      <c r="I41" s="41"/>
    </row>
    <row r="42" spans="1:9" ht="30" customHeight="1">
      <c r="A42" s="3"/>
      <c r="H42" s="3"/>
      <c r="I42" s="41"/>
    </row>
    <row r="43" spans="1:9" ht="30" customHeight="1">
      <c r="A43" s="3"/>
      <c r="H43" s="3"/>
      <c r="I43" s="41"/>
    </row>
    <row r="44" spans="1:9" ht="30" customHeight="1">
      <c r="A44" s="3"/>
      <c r="H44" s="3"/>
      <c r="I44" s="41"/>
    </row>
    <row r="45" spans="1:9" ht="30" customHeight="1">
      <c r="A45" s="3"/>
      <c r="H45" s="3"/>
      <c r="I45" s="41"/>
    </row>
    <row r="46" spans="1:9" ht="30" customHeight="1">
      <c r="A46" s="3"/>
      <c r="H46" s="3"/>
      <c r="I46" s="41"/>
    </row>
    <row r="47" spans="1:9" ht="30" customHeight="1">
      <c r="A47" s="3"/>
      <c r="H47" s="3"/>
      <c r="I47" s="41"/>
    </row>
    <row r="48" spans="1:9" ht="30" customHeight="1">
      <c r="A48" s="3"/>
      <c r="H48" s="3"/>
      <c r="I48" s="41"/>
    </row>
    <row r="49" spans="1:9" ht="30" customHeight="1">
      <c r="A49" s="3"/>
      <c r="H49" s="3"/>
      <c r="I49" s="41"/>
    </row>
    <row r="50" spans="1:9" ht="30" customHeight="1">
      <c r="A50" s="3"/>
      <c r="H50" s="3"/>
      <c r="I50" s="40"/>
    </row>
    <row r="51" spans="1:9" ht="30" customHeight="1">
      <c r="A51" s="3"/>
      <c r="H51" s="3"/>
      <c r="I51" s="40"/>
    </row>
    <row r="52" spans="1:9" ht="30" customHeight="1">
      <c r="A52" s="3"/>
    </row>
    <row r="53" spans="1:9" ht="30" customHeight="1">
      <c r="A53" s="3"/>
    </row>
    <row r="54" spans="1:9" ht="30" customHeight="1">
      <c r="A54" s="3"/>
    </row>
    <row r="55" spans="1:9" ht="30" customHeight="1">
      <c r="A55" s="3"/>
    </row>
    <row r="56" spans="1:9" ht="30" customHeight="1">
      <c r="A56" s="3"/>
    </row>
    <row r="57" spans="1:9" ht="30" customHeight="1">
      <c r="A57" s="3"/>
    </row>
    <row r="58" spans="1:9" ht="30" customHeight="1">
      <c r="A58" s="3"/>
    </row>
    <row r="59" spans="1:9" ht="30" customHeight="1">
      <c r="A59" s="3"/>
    </row>
    <row r="60" spans="1:9" ht="30" customHeight="1">
      <c r="A60" s="3"/>
    </row>
    <row r="61" spans="1:9" ht="30" customHeight="1">
      <c r="A61" s="3"/>
    </row>
    <row r="62" spans="1:9" ht="30" customHeight="1">
      <c r="A62" s="3"/>
    </row>
    <row r="63" spans="1:9" ht="30" customHeight="1">
      <c r="A63" s="3"/>
    </row>
    <row r="64" spans="1:9" ht="30" customHeight="1">
      <c r="A64" s="3"/>
    </row>
    <row r="65" spans="1:1" ht="30" customHeight="1">
      <c r="A65" s="3"/>
    </row>
    <row r="66" spans="1:1" ht="30" customHeight="1">
      <c r="A66" s="3"/>
    </row>
    <row r="67" spans="1:1" ht="30" customHeight="1">
      <c r="A67" s="3"/>
    </row>
    <row r="68" spans="1:1" ht="30" customHeight="1">
      <c r="A68" s="3"/>
    </row>
    <row r="69" spans="1:1" ht="30" customHeight="1">
      <c r="A69" s="3"/>
    </row>
    <row r="70" spans="1:1" ht="30" customHeight="1">
      <c r="A70" s="3"/>
    </row>
    <row r="71" spans="1:1" ht="30" customHeight="1">
      <c r="A71" s="3"/>
    </row>
    <row r="72" spans="1:1" ht="30" customHeight="1">
      <c r="A72" s="3"/>
    </row>
    <row r="73" spans="1:1" ht="30" customHeight="1">
      <c r="A73" s="3"/>
    </row>
    <row r="74" spans="1:1" ht="30" customHeight="1">
      <c r="A74" s="3"/>
    </row>
    <row r="75" spans="1:1" ht="30" customHeight="1">
      <c r="A75" s="3"/>
    </row>
    <row r="76" spans="1:1" ht="30" customHeight="1">
      <c r="A76" s="3"/>
    </row>
    <row r="77" spans="1:1" ht="30" customHeight="1">
      <c r="A77" s="3"/>
    </row>
    <row r="78" spans="1:1" ht="30" customHeight="1">
      <c r="A78" s="3"/>
    </row>
    <row r="79" spans="1:1" ht="30" customHeight="1">
      <c r="A79" s="3"/>
    </row>
    <row r="80" spans="1:1" ht="30" customHeight="1">
      <c r="A80" s="3"/>
    </row>
    <row r="81" spans="1:1" ht="30" customHeight="1">
      <c r="A81" s="3"/>
    </row>
    <row r="82" spans="1:1" ht="30" customHeight="1">
      <c r="A82" s="3"/>
    </row>
    <row r="83" spans="1:1" ht="30" customHeight="1">
      <c r="A83" s="3"/>
    </row>
    <row r="84" spans="1:1" ht="30" customHeight="1">
      <c r="A84" s="3"/>
    </row>
    <row r="85" spans="1:1" ht="30" customHeight="1">
      <c r="A85" s="3"/>
    </row>
    <row r="86" spans="1:1" ht="30" customHeight="1">
      <c r="A86" s="3"/>
    </row>
    <row r="87" spans="1:1" ht="30" customHeight="1">
      <c r="A87" s="3"/>
    </row>
    <row r="88" spans="1:1" ht="30" customHeight="1">
      <c r="A88" s="3"/>
    </row>
    <row r="89" spans="1:1" ht="30" customHeight="1">
      <c r="A89" s="3"/>
    </row>
    <row r="90" spans="1:1" ht="30" customHeight="1">
      <c r="A90" s="3"/>
    </row>
    <row r="91" spans="1:1" ht="30" customHeight="1">
      <c r="A91" s="3"/>
    </row>
    <row r="92" spans="1:1" ht="30" customHeight="1">
      <c r="A92" s="3"/>
    </row>
    <row r="93" spans="1:1" ht="30" customHeight="1">
      <c r="A93" s="3"/>
    </row>
    <row r="94" spans="1:1" ht="30" customHeight="1">
      <c r="A94" s="3"/>
    </row>
    <row r="95" spans="1:1" ht="30" customHeight="1">
      <c r="A95" s="3"/>
    </row>
    <row r="96" spans="1:1" ht="30" customHeight="1">
      <c r="A96" s="3"/>
    </row>
    <row r="97" spans="1:1" ht="30" customHeight="1">
      <c r="A97" s="3"/>
    </row>
    <row r="98" spans="1:1" ht="30" customHeight="1">
      <c r="A98" s="3"/>
    </row>
    <row r="99" spans="1:1" ht="30" customHeight="1">
      <c r="A99" s="3"/>
    </row>
    <row r="100" spans="1:1" ht="30" customHeight="1">
      <c r="A100" s="3"/>
    </row>
    <row r="101" spans="1:1" ht="30" customHeight="1">
      <c r="A101" s="3"/>
    </row>
    <row r="102" spans="1:1" ht="30" customHeight="1">
      <c r="A102" s="3"/>
    </row>
    <row r="103" spans="1:1" ht="30" customHeight="1">
      <c r="A103" s="3"/>
    </row>
    <row r="104" spans="1:1" ht="30" customHeight="1">
      <c r="A104" s="3"/>
    </row>
  </sheetData>
  <mergeCells count="7">
    <mergeCell ref="F5:F6"/>
    <mergeCell ref="A31:F31"/>
    <mergeCell ref="A2:F2"/>
    <mergeCell ref="C5:C6"/>
    <mergeCell ref="B5:B6"/>
    <mergeCell ref="D5:D6"/>
    <mergeCell ref="E5:E6"/>
  </mergeCells>
  <phoneticPr fontId="3" type="noConversion"/>
  <hyperlinks>
    <hyperlink ref="A1" location="'1'!A1" display="към съдъжанието" xr:uid="{6BB7A541-DB01-49D9-B6F1-0BD55DE2B4D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" orientation="portrait" r:id="rId1"/>
  <headerFooter alignWithMargins="0">
    <oddFooter>&amp;C &amp;P</oddFooter>
  </headerFooter>
  <rowBreaks count="1" manualBreakCount="1">
    <brk id="48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40"/>
  <sheetViews>
    <sheetView zoomScaleNormal="100" workbookViewId="0"/>
  </sheetViews>
  <sheetFormatPr defaultRowHeight="12.75"/>
  <cols>
    <col min="1" max="1" width="35.7109375" style="4" customWidth="1"/>
    <col min="2" max="16384" width="9.140625" style="4"/>
  </cols>
  <sheetData>
    <row r="1" spans="1:6">
      <c r="A1" s="76" t="s">
        <v>50</v>
      </c>
    </row>
    <row r="2" spans="1:6" ht="30" customHeight="1">
      <c r="A2" s="74" t="s">
        <v>48</v>
      </c>
      <c r="B2" s="74"/>
      <c r="C2" s="74"/>
      <c r="D2" s="74"/>
      <c r="E2" s="74"/>
      <c r="F2" s="74"/>
    </row>
    <row r="3" spans="1:6" ht="18" customHeight="1">
      <c r="A3" s="65"/>
      <c r="B3" s="65"/>
      <c r="C3" s="65"/>
      <c r="D3" s="65"/>
      <c r="E3" s="65"/>
      <c r="F3" s="65"/>
    </row>
    <row r="4" spans="1:6" ht="15" customHeight="1">
      <c r="A4" s="5"/>
    </row>
    <row r="5" spans="1:6" s="6" customFormat="1" ht="15" customHeight="1">
      <c r="A5" s="47"/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</row>
    <row r="6" spans="1:6" s="6" customFormat="1" ht="30" customHeight="1">
      <c r="A6" s="47" t="s">
        <v>47</v>
      </c>
      <c r="B6" s="48"/>
      <c r="C6" s="48"/>
      <c r="D6" s="48"/>
      <c r="E6" s="48"/>
      <c r="F6" s="48"/>
    </row>
    <row r="7" spans="1:6" ht="30" customHeight="1">
      <c r="A7" s="49" t="s">
        <v>15</v>
      </c>
      <c r="B7" s="22"/>
      <c r="C7" s="22"/>
      <c r="D7" s="22"/>
      <c r="E7" s="22"/>
      <c r="F7" s="22"/>
    </row>
    <row r="8" spans="1:6" ht="15" customHeight="1">
      <c r="A8" s="50" t="s">
        <v>1</v>
      </c>
      <c r="B8" s="23">
        <v>37.6</v>
      </c>
      <c r="C8" s="23">
        <v>37.799999999999997</v>
      </c>
      <c r="D8" s="23">
        <v>37.9</v>
      </c>
      <c r="E8" s="23">
        <v>38</v>
      </c>
      <c r="F8" s="23">
        <v>38.1</v>
      </c>
    </row>
    <row r="9" spans="1:6" ht="15" customHeight="1">
      <c r="A9" s="50" t="s">
        <v>2</v>
      </c>
      <c r="B9" s="22">
        <v>42.4</v>
      </c>
      <c r="C9" s="22">
        <v>42.4</v>
      </c>
      <c r="D9" s="22">
        <v>42.4</v>
      </c>
      <c r="E9" s="22">
        <v>42.3</v>
      </c>
      <c r="F9" s="22">
        <v>42.2</v>
      </c>
    </row>
    <row r="10" spans="1:6" ht="15" customHeight="1">
      <c r="A10" s="50" t="s">
        <v>0</v>
      </c>
      <c r="B10" s="22">
        <v>34.700000000000003</v>
      </c>
      <c r="C10" s="23">
        <v>35</v>
      </c>
      <c r="D10" s="23">
        <v>35.200000000000003</v>
      </c>
      <c r="E10" s="23">
        <v>35.5</v>
      </c>
      <c r="F10" s="23">
        <v>35.700000000000003</v>
      </c>
    </row>
    <row r="11" spans="1:6" ht="30" customHeight="1">
      <c r="A11" s="49" t="s">
        <v>17</v>
      </c>
      <c r="B11" s="22"/>
      <c r="C11" s="22"/>
      <c r="D11" s="22"/>
      <c r="E11" s="22"/>
      <c r="F11" s="22"/>
    </row>
    <row r="12" spans="1:6" ht="15" customHeight="1">
      <c r="A12" s="50" t="s">
        <v>1</v>
      </c>
      <c r="B12" s="24">
        <v>73.581999999999994</v>
      </c>
      <c r="C12" s="24">
        <v>73.802000000000007</v>
      </c>
      <c r="D12" s="24">
        <v>73.897999999999996</v>
      </c>
      <c r="E12" s="24">
        <v>73.983999999999995</v>
      </c>
      <c r="F12" s="24">
        <v>74.209999999999994</v>
      </c>
    </row>
    <row r="13" spans="1:6" ht="15" customHeight="1">
      <c r="A13" s="50" t="s">
        <v>2</v>
      </c>
      <c r="B13" s="24">
        <v>73.200999999999993</v>
      </c>
      <c r="C13" s="24">
        <v>73.405000000000001</v>
      </c>
      <c r="D13" s="24">
        <v>73.450999999999993</v>
      </c>
      <c r="E13" s="24">
        <v>73.507000000000005</v>
      </c>
      <c r="F13" s="24">
        <v>73.716999999999999</v>
      </c>
    </row>
    <row r="14" spans="1:6" ht="15" customHeight="1">
      <c r="A14" s="50" t="s">
        <v>0</v>
      </c>
      <c r="B14" s="24">
        <v>73.817999999999998</v>
      </c>
      <c r="C14" s="24">
        <v>74.045000000000002</v>
      </c>
      <c r="D14" s="24">
        <v>74.165999999999997</v>
      </c>
      <c r="E14" s="24">
        <v>74.266000000000005</v>
      </c>
      <c r="F14" s="24">
        <v>74.498999999999995</v>
      </c>
    </row>
    <row r="15" spans="1:6" ht="30" customHeight="1">
      <c r="A15" s="49" t="s">
        <v>16</v>
      </c>
      <c r="B15" s="22"/>
      <c r="C15" s="22"/>
      <c r="D15" s="22"/>
      <c r="E15" s="22"/>
      <c r="F15" s="22"/>
    </row>
    <row r="16" spans="1:6" ht="15" customHeight="1">
      <c r="A16" s="50" t="s">
        <v>1</v>
      </c>
      <c r="B16" s="25">
        <v>1.2529999999999999</v>
      </c>
      <c r="C16" s="25">
        <v>1.2509999999999999</v>
      </c>
      <c r="D16" s="25">
        <v>1.242</v>
      </c>
      <c r="E16" s="25">
        <v>1.236</v>
      </c>
      <c r="F16" s="25">
        <v>1.232</v>
      </c>
    </row>
    <row r="17" spans="1:6" ht="15" customHeight="1">
      <c r="A17" s="50" t="s">
        <v>2</v>
      </c>
      <c r="B17" s="26">
        <v>1.468</v>
      </c>
      <c r="C17" s="26">
        <v>1.46</v>
      </c>
      <c r="D17" s="26">
        <v>1.444</v>
      </c>
      <c r="E17" s="26">
        <v>1.429</v>
      </c>
      <c r="F17" s="26">
        <v>1.415</v>
      </c>
    </row>
    <row r="18" spans="1:6" ht="15" customHeight="1">
      <c r="A18" s="50" t="s">
        <v>0</v>
      </c>
      <c r="B18" s="26">
        <v>1.1200000000000001</v>
      </c>
      <c r="C18" s="26">
        <v>1.1240000000000001</v>
      </c>
      <c r="D18" s="26">
        <v>1.121</v>
      </c>
      <c r="E18" s="26">
        <v>1.121</v>
      </c>
      <c r="F18" s="26">
        <v>1.1220000000000001</v>
      </c>
    </row>
    <row r="19" spans="1:6" ht="45" customHeight="1">
      <c r="A19" s="49" t="s">
        <v>14</v>
      </c>
      <c r="B19" s="22"/>
      <c r="C19" s="22"/>
      <c r="D19" s="22"/>
      <c r="E19" s="22"/>
      <c r="F19" s="22"/>
    </row>
    <row r="20" spans="1:6" ht="15" customHeight="1">
      <c r="A20" s="50" t="s">
        <v>1</v>
      </c>
      <c r="B20" s="27">
        <v>23.4</v>
      </c>
      <c r="C20" s="27">
        <v>23.1</v>
      </c>
      <c r="D20" s="27">
        <v>22.6</v>
      </c>
      <c r="E20" s="27">
        <v>23.1</v>
      </c>
      <c r="F20" s="27">
        <v>23.1</v>
      </c>
    </row>
    <row r="21" spans="1:6" ht="15" customHeight="1">
      <c r="A21" s="50" t="s">
        <v>2</v>
      </c>
      <c r="B21" s="27">
        <v>19.7</v>
      </c>
      <c r="C21" s="27">
        <v>19.5</v>
      </c>
      <c r="D21" s="27">
        <v>19.2</v>
      </c>
      <c r="E21" s="27">
        <v>19.5</v>
      </c>
      <c r="F21" s="27">
        <v>19</v>
      </c>
    </row>
    <row r="22" spans="1:6" ht="15" customHeight="1">
      <c r="A22" s="50" t="s">
        <v>0</v>
      </c>
      <c r="B22" s="27">
        <v>26.7</v>
      </c>
      <c r="C22" s="27">
        <v>26.5</v>
      </c>
      <c r="D22" s="27">
        <v>25.8</v>
      </c>
      <c r="E22" s="27">
        <v>26.3</v>
      </c>
      <c r="F22" s="27">
        <v>26.5</v>
      </c>
    </row>
    <row r="23" spans="1:6" ht="30" customHeight="1">
      <c r="A23" s="47" t="s">
        <v>9</v>
      </c>
      <c r="B23" s="48"/>
      <c r="C23" s="48"/>
      <c r="D23" s="48"/>
      <c r="E23" s="48"/>
      <c r="F23" s="48"/>
    </row>
    <row r="24" spans="1:6" ht="30" customHeight="1">
      <c r="A24" s="49" t="s">
        <v>15</v>
      </c>
      <c r="B24" s="22"/>
      <c r="C24" s="22"/>
      <c r="D24" s="22"/>
      <c r="E24" s="22"/>
      <c r="F24" s="22"/>
    </row>
    <row r="25" spans="1:6" ht="15" customHeight="1">
      <c r="A25" s="50" t="s">
        <v>1</v>
      </c>
      <c r="B25" s="28">
        <v>36</v>
      </c>
      <c r="C25" s="28">
        <v>36.200000000000003</v>
      </c>
      <c r="D25" s="28">
        <v>35.700000000000003</v>
      </c>
      <c r="E25" s="28">
        <v>35.5</v>
      </c>
      <c r="F25" s="28">
        <v>34.6</v>
      </c>
    </row>
    <row r="26" spans="1:6" ht="15" customHeight="1">
      <c r="A26" s="50" t="s">
        <v>2</v>
      </c>
      <c r="B26" s="28">
        <v>37.299999999999997</v>
      </c>
      <c r="C26" s="28">
        <v>37.5</v>
      </c>
      <c r="D26" s="28">
        <v>37.1</v>
      </c>
      <c r="E26" s="28">
        <v>36.5</v>
      </c>
      <c r="F26" s="28">
        <v>35.1</v>
      </c>
    </row>
    <row r="27" spans="1:6" ht="15" customHeight="1">
      <c r="A27" s="50" t="s">
        <v>0</v>
      </c>
      <c r="B27" s="28">
        <v>34.799999999999997</v>
      </c>
      <c r="C27" s="28">
        <v>35</v>
      </c>
      <c r="D27" s="28">
        <v>34.5</v>
      </c>
      <c r="E27" s="28">
        <v>34.6</v>
      </c>
      <c r="F27" s="28">
        <v>34.1</v>
      </c>
    </row>
    <row r="28" spans="1:6" ht="30" customHeight="1">
      <c r="A28" s="49" t="s">
        <v>17</v>
      </c>
      <c r="B28" s="22"/>
      <c r="C28" s="22"/>
      <c r="D28" s="22"/>
      <c r="E28" s="22"/>
      <c r="F28" s="22"/>
    </row>
    <row r="29" spans="1:6" ht="15" customHeight="1">
      <c r="A29" s="50" t="s">
        <v>1</v>
      </c>
      <c r="B29" s="30">
        <v>63.2</v>
      </c>
      <c r="C29" s="30">
        <v>63.276000000000003</v>
      </c>
      <c r="D29" s="30">
        <v>63.59</v>
      </c>
      <c r="E29" s="30">
        <v>63.755352943436826</v>
      </c>
      <c r="F29" s="30">
        <v>64.08311021201483</v>
      </c>
    </row>
    <row r="30" spans="1:6" ht="15" customHeight="1">
      <c r="A30" s="50" t="s">
        <v>2</v>
      </c>
      <c r="B30" s="30">
        <v>63.7</v>
      </c>
      <c r="C30" s="30">
        <v>63.874000000000002</v>
      </c>
      <c r="D30" s="30">
        <v>64.14</v>
      </c>
      <c r="E30" s="30">
        <v>64.396727408266386</v>
      </c>
      <c r="F30" s="30">
        <v>64.793181724294627</v>
      </c>
    </row>
    <row r="31" spans="1:6" ht="15" customHeight="1">
      <c r="A31" s="50" t="s">
        <v>0</v>
      </c>
      <c r="B31" s="30">
        <v>62.7</v>
      </c>
      <c r="C31" s="30">
        <v>62.744999999999997</v>
      </c>
      <c r="D31" s="30">
        <v>63.09</v>
      </c>
      <c r="E31" s="30">
        <v>63.20031646476955</v>
      </c>
      <c r="F31" s="30">
        <v>63.427403295948729</v>
      </c>
    </row>
    <row r="32" spans="1:6" ht="30" customHeight="1">
      <c r="A32" s="49" t="s">
        <v>16</v>
      </c>
      <c r="B32" s="22"/>
      <c r="C32" s="22"/>
      <c r="D32" s="22"/>
      <c r="E32" s="22"/>
      <c r="F32" s="22"/>
    </row>
    <row r="33" spans="1:19" ht="15" customHeight="1">
      <c r="A33" s="50" t="s">
        <v>1</v>
      </c>
      <c r="B33" s="29">
        <v>1.087</v>
      </c>
      <c r="C33" s="29">
        <v>1.0960000000000001</v>
      </c>
      <c r="D33" s="29">
        <v>1.0640000000000001</v>
      </c>
      <c r="E33" s="29">
        <v>1.042</v>
      </c>
      <c r="F33" s="29">
        <v>0.998</v>
      </c>
    </row>
    <row r="34" spans="1:19" ht="15" customHeight="1">
      <c r="A34" s="50" t="s">
        <v>2</v>
      </c>
      <c r="B34" s="25">
        <v>1.1739999999999999</v>
      </c>
      <c r="C34" s="25">
        <v>1.1830000000000001</v>
      </c>
      <c r="D34" s="25">
        <v>1.1599999999999999</v>
      </c>
      <c r="E34" s="25">
        <v>1.153</v>
      </c>
      <c r="F34" s="25">
        <v>1.0469999999999999</v>
      </c>
    </row>
    <row r="35" spans="1:19" ht="15" customHeight="1">
      <c r="A35" s="51" t="s">
        <v>0</v>
      </c>
      <c r="B35" s="31">
        <v>1.0009999999999999</v>
      </c>
      <c r="C35" s="31">
        <v>1.0149999999999999</v>
      </c>
      <c r="D35" s="31">
        <v>0.97299999999999998</v>
      </c>
      <c r="E35" s="31">
        <v>0.94599999999999995</v>
      </c>
      <c r="F35" s="31">
        <v>0.91700000000000004</v>
      </c>
    </row>
    <row r="36" spans="1:19" ht="0.75" hidden="1" customHeight="1" thickBot="1">
      <c r="A36" s="7"/>
      <c r="B36" s="13"/>
    </row>
    <row r="37" spans="1:19" ht="21.75" customHeight="1">
      <c r="A37" s="37" t="s">
        <v>3</v>
      </c>
      <c r="B37" s="37"/>
    </row>
    <row r="38" spans="1:19" ht="26.25" customHeight="1">
      <c r="A38" s="73" t="s">
        <v>24</v>
      </c>
      <c r="B38" s="73"/>
      <c r="C38" s="73"/>
      <c r="D38" s="73"/>
      <c r="E38" s="73"/>
      <c r="F38" s="73"/>
    </row>
    <row r="39" spans="1:19">
      <c r="A39" s="5"/>
    </row>
    <row r="40" spans="1:19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</row>
  </sheetData>
  <mergeCells count="3">
    <mergeCell ref="A40:S40"/>
    <mergeCell ref="A38:F38"/>
    <mergeCell ref="A2:F2"/>
  </mergeCells>
  <phoneticPr fontId="2" type="noConversion"/>
  <hyperlinks>
    <hyperlink ref="A1" location="'1'!A1" display="към съдъжанието" xr:uid="{092F2050-327B-49C0-B8C0-13EA6E28044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2" orientation="portrait" r:id="rId1"/>
  <headerFooter alignWithMargins="0"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F33"/>
  <sheetViews>
    <sheetView tabSelected="1" zoomScaleNormal="100" workbookViewId="0"/>
  </sheetViews>
  <sheetFormatPr defaultRowHeight="12.75"/>
  <cols>
    <col min="1" max="1" width="45.28515625" style="8" customWidth="1"/>
    <col min="2" max="16384" width="9.140625" style="8"/>
  </cols>
  <sheetData>
    <row r="1" spans="1:6">
      <c r="A1" s="76" t="s">
        <v>50</v>
      </c>
    </row>
    <row r="2" spans="1:6" ht="31.5" customHeight="1">
      <c r="A2" s="75" t="s">
        <v>49</v>
      </c>
      <c r="B2" s="75"/>
      <c r="C2" s="75"/>
      <c r="D2" s="75"/>
      <c r="E2" s="75"/>
      <c r="F2" s="75"/>
    </row>
    <row r="3" spans="1:6" ht="19.5" customHeight="1">
      <c r="A3" s="66"/>
      <c r="B3" s="66"/>
      <c r="C3" s="66"/>
      <c r="D3" s="66"/>
      <c r="E3" s="66"/>
      <c r="F3" s="66"/>
    </row>
    <row r="4" spans="1:6" ht="15" customHeight="1">
      <c r="A4" s="60"/>
      <c r="B4" s="12"/>
      <c r="C4" s="12"/>
      <c r="D4" s="12"/>
    </row>
    <row r="5" spans="1:6" s="9" customFormat="1" ht="15" customHeight="1">
      <c r="A5" s="52" t="s">
        <v>27</v>
      </c>
      <c r="B5" s="52">
        <v>2019</v>
      </c>
      <c r="C5" s="52">
        <v>2020</v>
      </c>
      <c r="D5" s="52">
        <v>2021</v>
      </c>
      <c r="E5" s="52">
        <v>2022</v>
      </c>
      <c r="F5" s="52">
        <v>2023</v>
      </c>
    </row>
    <row r="6" spans="1:6" ht="15" customHeight="1">
      <c r="A6" s="53" t="s">
        <v>37</v>
      </c>
      <c r="B6" s="53"/>
      <c r="C6" s="53"/>
      <c r="D6" s="53"/>
      <c r="E6" s="53"/>
      <c r="F6" s="53"/>
    </row>
    <row r="7" spans="1:6" ht="15" customHeight="1">
      <c r="A7" s="54" t="s">
        <v>12</v>
      </c>
      <c r="B7" s="33">
        <f>15209/12</f>
        <v>1267.4166666666667</v>
      </c>
      <c r="C7" s="33">
        <f>16687/12</f>
        <v>1390.5833333333333</v>
      </c>
      <c r="D7" s="33">
        <f>18733/12</f>
        <v>1561.0833333333333</v>
      </c>
      <c r="E7" s="33">
        <f>21242/12</f>
        <v>1770.1666666666667</v>
      </c>
      <c r="F7" s="33">
        <f>24147/12</f>
        <v>2012.25</v>
      </c>
    </row>
    <row r="8" spans="1:6" ht="15" customHeight="1">
      <c r="A8" s="55" t="s">
        <v>10</v>
      </c>
      <c r="B8" s="32">
        <v>986.52</v>
      </c>
      <c r="C8" s="36">
        <v>1069.5</v>
      </c>
      <c r="D8" s="36">
        <v>1169.25</v>
      </c>
      <c r="E8" s="36">
        <v>1298.45</v>
      </c>
      <c r="F8" s="36">
        <v>1445.55</v>
      </c>
    </row>
    <row r="9" spans="1:6" ht="30" customHeight="1">
      <c r="A9" s="54" t="s">
        <v>21</v>
      </c>
      <c r="B9" s="32">
        <v>383.03346713927198</v>
      </c>
      <c r="C9" s="32">
        <v>437.17</v>
      </c>
      <c r="D9" s="32">
        <v>536.71</v>
      </c>
      <c r="E9" s="32">
        <v>674.54</v>
      </c>
      <c r="F9" s="32">
        <v>784.48</v>
      </c>
    </row>
    <row r="10" spans="1:6" ht="15" customHeight="1">
      <c r="A10" s="53" t="s">
        <v>38</v>
      </c>
      <c r="B10" s="53"/>
      <c r="C10" s="53"/>
      <c r="D10" s="53"/>
      <c r="E10" s="53"/>
      <c r="F10" s="53"/>
    </row>
    <row r="11" spans="1:6" ht="45" customHeight="1">
      <c r="A11" s="54" t="s">
        <v>22</v>
      </c>
      <c r="B11" s="20">
        <f>B9/B7</f>
        <v>0.30221589885405109</v>
      </c>
      <c r="C11" s="20">
        <f>C9/C7</f>
        <v>0.31437885779349195</v>
      </c>
      <c r="D11" s="20">
        <f>D9/D7</f>
        <v>0.34380611754657558</v>
      </c>
      <c r="E11" s="20">
        <f>E9/E7</f>
        <v>0.38106016382638164</v>
      </c>
      <c r="F11" s="20">
        <f>F9/F7</f>
        <v>0.38985215554727298</v>
      </c>
    </row>
    <row r="12" spans="1:6" ht="45" customHeight="1">
      <c r="A12" s="56" t="s">
        <v>23</v>
      </c>
      <c r="B12" s="21">
        <f>B9/B8</f>
        <v>0.38826731048460444</v>
      </c>
      <c r="C12" s="21">
        <f>C9/C8</f>
        <v>0.40876110331930809</v>
      </c>
      <c r="D12" s="21">
        <f>D9/D8</f>
        <v>0.45902073979046398</v>
      </c>
      <c r="E12" s="21">
        <f>E9/E8</f>
        <v>0.51949632253841116</v>
      </c>
      <c r="F12" s="21">
        <f>F9/F8</f>
        <v>0.54268617481235515</v>
      </c>
    </row>
    <row r="13" spans="1:6" ht="15.75" customHeight="1">
      <c r="A13" s="10"/>
    </row>
    <row r="14" spans="1:6" ht="12.75" customHeight="1">
      <c r="A14" s="61" t="s">
        <v>13</v>
      </c>
    </row>
    <row r="15" spans="1:6">
      <c r="A15" s="10"/>
    </row>
    <row r="16" spans="1:6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  <row r="23" spans="1:1">
      <c r="A23" s="12"/>
    </row>
    <row r="24" spans="1:1">
      <c r="A24" s="12"/>
    </row>
    <row r="25" spans="1:1">
      <c r="A25" s="12"/>
    </row>
    <row r="26" spans="1:1">
      <c r="A26" s="12"/>
    </row>
    <row r="27" spans="1:1">
      <c r="A27" s="12"/>
    </row>
    <row r="28" spans="1:1">
      <c r="A28" s="12"/>
    </row>
    <row r="29" spans="1:1">
      <c r="A29" s="12"/>
    </row>
    <row r="30" spans="1:1">
      <c r="A30" s="12"/>
    </row>
    <row r="31" spans="1:1">
      <c r="A31" s="12"/>
    </row>
    <row r="32" spans="1:1">
      <c r="A32" s="12"/>
    </row>
    <row r="33" spans="1:1">
      <c r="A33" s="12"/>
    </row>
  </sheetData>
  <mergeCells count="1">
    <mergeCell ref="A2:F2"/>
  </mergeCells>
  <phoneticPr fontId="3" type="noConversion"/>
  <hyperlinks>
    <hyperlink ref="A1" location="'1'!A1" display="към съдъжанието" xr:uid="{2EAC82DB-6458-4517-8405-A3B6CC3AE76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3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1.1 </vt:lpstr>
      <vt:lpstr>1.2 </vt:lpstr>
      <vt:lpstr>1.3 </vt:lpstr>
      <vt:lpstr>'1'!Print_Area</vt:lpstr>
      <vt:lpstr>'1.1 '!Print_Area</vt:lpstr>
      <vt:lpstr>'1.2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Илияна С. Бояджиева</cp:lastModifiedBy>
  <cp:lastPrinted>2024-07-23T07:31:57Z</cp:lastPrinted>
  <dcterms:created xsi:type="dcterms:W3CDTF">2009-02-17T07:11:43Z</dcterms:created>
  <dcterms:modified xsi:type="dcterms:W3CDTF">2024-08-07T07:34:43Z</dcterms:modified>
</cp:coreProperties>
</file>